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Gnumner 2023\"/>
    </mc:Choice>
  </mc:AlternateContent>
  <bookViews>
    <workbookView xWindow="0" yWindow="0" windowWidth="28800" windowHeight="12330" activeTab="2"/>
  </bookViews>
  <sheets>
    <sheet name="01-1-1" sheetId="3" r:id="rId1"/>
    <sheet name="01-6-1" sheetId="1" r:id="rId2"/>
    <sheet name="06-4-1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3" l="1"/>
  <c r="O20" i="3"/>
  <c r="O13" i="3" s="1"/>
  <c r="M20" i="3"/>
  <c r="R16" i="3"/>
  <c r="R13" i="3" s="1"/>
  <c r="O16" i="3"/>
  <c r="M16" i="3"/>
  <c r="M13" i="3" s="1"/>
  <c r="J13" i="3"/>
  <c r="I13" i="3"/>
  <c r="F13" i="3"/>
  <c r="R20" i="2" l="1"/>
  <c r="O20" i="2"/>
  <c r="M20" i="2"/>
  <c r="O13" i="2"/>
  <c r="R16" i="2"/>
  <c r="O16" i="2"/>
  <c r="M16" i="2"/>
  <c r="J13" i="2"/>
  <c r="I13" i="2"/>
  <c r="F13" i="2"/>
  <c r="R13" i="2" l="1"/>
  <c r="M13" i="2"/>
  <c r="R20" i="1"/>
  <c r="O20" i="1"/>
  <c r="M20" i="1"/>
  <c r="R16" i="1"/>
  <c r="O16" i="1"/>
  <c r="M16" i="1"/>
  <c r="J13" i="1"/>
  <c r="I13" i="1"/>
  <c r="F13" i="1"/>
  <c r="O13" i="1" l="1"/>
  <c r="R13" i="1"/>
  <c r="M13" i="1"/>
</calcChain>
</file>

<file path=xl/sharedStrings.xml><?xml version="1.0" encoding="utf-8"?>
<sst xmlns="http://schemas.openxmlformats.org/spreadsheetml/2006/main" count="285" uniqueCount="54">
  <si>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</si>
  <si>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</si>
  <si>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</si>
  <si>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</si>
  <si>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1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</si>
  <si>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</si>
  <si>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</si>
  <si>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</si>
  <si>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</si>
  <si>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</si>
  <si>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</si>
  <si>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</si>
  <si>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</si>
  <si>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</si>
  <si>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</si>
  <si>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</si>
  <si>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</si>
  <si>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</si>
  <si>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</si>
  <si>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</si>
  <si>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</si>
  <si>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</si>
  <si>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</si>
  <si>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</si>
  <si>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</si>
  <si>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</si>
  <si>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</si>
  <si>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</si>
  <si>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</si>
  <si>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</si>
  <si>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</si>
  <si>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</si>
  <si>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</si>
  <si>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</si>
  <si>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</si>
  <si>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ԾԱՆՈՒՑՈՒՄ
ԱՇՈՑՔԻ ՀԱՄԱՅՆՔԱՊԵՏՐԱՆԻ 2023 ԹՎԱԿԱՆԻ ԳՆՈՒՄՆԵՐԻ ՊԼԱՆՈՒՄ 
ՓՈՓՈԽՈՒԹՅՈՒՆՆԵՐԻ ԵՎ ԼՐԱՑՈՒՄՆԵՐԻ ՄԱՍԻՆ</t>
  </si>
  <si>
    <t>01</t>
  </si>
  <si>
    <t>6</t>
  </si>
  <si>
    <t>2. Ծրագրի անվանումը՝ Ընդհանուր բնույթի հանրային ծառայություններ (այլ դասերին չպատկանող)</t>
  </si>
  <si>
    <t>Քարթրիջների լիցքավորում</t>
  </si>
  <si>
    <t>Մասնագիտական ծառայություններ</t>
  </si>
  <si>
    <t>հատ</t>
  </si>
  <si>
    <t>06</t>
  </si>
  <si>
    <t>4</t>
  </si>
  <si>
    <t>Ժամանակի ռելեներ</t>
  </si>
  <si>
    <t>Հատուկ նպատակային այլ նյութեր</t>
  </si>
  <si>
    <t>2. Ծրագրի անվանումը՝ Օրենսդիր և գործադիր մարմիններ, պետական կառավարում</t>
  </si>
  <si>
    <t>Փոստային առաքման ծառայություններ</t>
  </si>
  <si>
    <t>դրամ</t>
  </si>
  <si>
    <t>Կապի ծառայություններ</t>
  </si>
  <si>
    <t>Լամպ էկոնոմ 48 ՎՏ, E 27, 220 Վ</t>
  </si>
  <si>
    <t>Փողոցային լույսեր</t>
  </si>
  <si>
    <t>Էլեկտրական լար՝ ԱՊՎ, 1x16 մմ</t>
  </si>
  <si>
    <t>մետր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</si>
</sst>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0" workbookViewId="0">
      <selection activeCell="P23" sqref="P23"/>
    </sheetView>
  </sheetViews>
  <sheetFormatPr defaultRowHeight="15" x14ac:dyDescent="0.25"/>
  <sheetData>
    <row r="1" spans="1:19" s="1" customFormat="1" ht="50.25" customHeight="1" x14ac:dyDescent="0.3">
      <c r="A1" s="24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10.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s="1" customFormat="1" ht="14.25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1" customFormat="1" ht="14.25" x14ac:dyDescent="0.2">
      <c r="A4" s="26" t="s">
        <v>46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1" customFormat="1" ht="14.25" x14ac:dyDescent="0.2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1" customFormat="1" ht="14.25" x14ac:dyDescent="0.25">
      <c r="A6" s="20" t="s">
        <v>2</v>
      </c>
      <c r="B6" s="20"/>
      <c r="C6" s="20"/>
      <c r="D6" s="20"/>
      <c r="E6" s="20"/>
      <c r="F6" s="20"/>
      <c r="G6" s="20"/>
      <c r="H6" s="20"/>
      <c r="I6" s="21"/>
      <c r="J6" s="2" t="s">
        <v>36</v>
      </c>
      <c r="K6" s="22"/>
      <c r="L6" s="23"/>
      <c r="M6" s="23"/>
      <c r="N6" s="23"/>
      <c r="O6" s="23"/>
      <c r="P6" s="23"/>
      <c r="Q6" s="23"/>
      <c r="R6" s="23"/>
      <c r="S6" s="23"/>
    </row>
    <row r="7" spans="1:19" s="1" customFormat="1" ht="14.2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1"/>
      <c r="J7" s="2" t="s">
        <v>4</v>
      </c>
      <c r="K7" s="22"/>
      <c r="L7" s="23"/>
      <c r="M7" s="23"/>
      <c r="N7" s="23"/>
      <c r="O7" s="23"/>
      <c r="P7" s="23"/>
      <c r="Q7" s="23"/>
      <c r="R7" s="23"/>
      <c r="S7" s="23"/>
    </row>
    <row r="8" spans="1:19" s="1" customFormat="1" ht="14.25" x14ac:dyDescent="0.25">
      <c r="A8" s="20" t="s">
        <v>5</v>
      </c>
      <c r="B8" s="20"/>
      <c r="C8" s="20"/>
      <c r="D8" s="20"/>
      <c r="E8" s="20"/>
      <c r="F8" s="20"/>
      <c r="G8" s="20"/>
      <c r="H8" s="20"/>
      <c r="I8" s="21"/>
      <c r="J8" s="2" t="s">
        <v>4</v>
      </c>
      <c r="K8" s="22"/>
      <c r="L8" s="23"/>
      <c r="M8" s="23"/>
      <c r="N8" s="23"/>
      <c r="O8" s="23"/>
      <c r="P8" s="23"/>
      <c r="Q8" s="23"/>
      <c r="R8" s="23"/>
      <c r="S8" s="23"/>
    </row>
    <row r="9" spans="1:19" s="1" customFormat="1" ht="10.5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s="1" customFormat="1" ht="86.25" customHeight="1" x14ac:dyDescent="0.2">
      <c r="A10" s="32" t="s">
        <v>6</v>
      </c>
      <c r="B10" s="31" t="s">
        <v>7</v>
      </c>
      <c r="C10" s="31"/>
      <c r="D10" s="31"/>
      <c r="E10" s="31"/>
      <c r="F10" s="31"/>
      <c r="G10" s="31" t="s">
        <v>8</v>
      </c>
      <c r="H10" s="32"/>
      <c r="I10" s="32"/>
      <c r="J10" s="31" t="s">
        <v>9</v>
      </c>
      <c r="K10" s="31" t="s">
        <v>10</v>
      </c>
      <c r="L10" s="32"/>
      <c r="M10" s="32"/>
      <c r="N10" s="31" t="s">
        <v>11</v>
      </c>
      <c r="O10" s="32"/>
      <c r="P10" s="31" t="s">
        <v>12</v>
      </c>
      <c r="Q10" s="32"/>
      <c r="R10" s="32"/>
      <c r="S10" s="32" t="s">
        <v>13</v>
      </c>
    </row>
    <row r="11" spans="1:19" s="1" customFormat="1" ht="120.75" customHeight="1" x14ac:dyDescent="0.2">
      <c r="A11" s="32"/>
      <c r="B11" s="18" t="s">
        <v>14</v>
      </c>
      <c r="C11" s="19" t="s">
        <v>15</v>
      </c>
      <c r="D11" s="18" t="s">
        <v>16</v>
      </c>
      <c r="E11" s="18" t="s">
        <v>17</v>
      </c>
      <c r="F11" s="18" t="s">
        <v>18</v>
      </c>
      <c r="G11" s="19" t="s">
        <v>19</v>
      </c>
      <c r="H11" s="18" t="s">
        <v>20</v>
      </c>
      <c r="I11" s="18" t="s">
        <v>21</v>
      </c>
      <c r="J11" s="32"/>
      <c r="K11" s="19" t="s">
        <v>19</v>
      </c>
      <c r="L11" s="18" t="s">
        <v>20</v>
      </c>
      <c r="M11" s="18" t="s">
        <v>22</v>
      </c>
      <c r="N11" s="18" t="s">
        <v>23</v>
      </c>
      <c r="O11" s="18" t="s">
        <v>24</v>
      </c>
      <c r="P11" s="18" t="s">
        <v>25</v>
      </c>
      <c r="Q11" s="19" t="s">
        <v>6</v>
      </c>
      <c r="R11" s="18" t="s">
        <v>26</v>
      </c>
      <c r="S11" s="32"/>
    </row>
    <row r="12" spans="1:19" s="5" customFormat="1" ht="10.5" x14ac:dyDescent="0.25">
      <c r="A12" s="19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  <c r="K12" s="19">
        <v>10</v>
      </c>
      <c r="L12" s="19">
        <v>11</v>
      </c>
      <c r="M12" s="19">
        <v>12</v>
      </c>
      <c r="N12" s="19">
        <v>13</v>
      </c>
      <c r="O12" s="18">
        <v>14</v>
      </c>
      <c r="P12" s="19">
        <v>15</v>
      </c>
      <c r="Q12" s="19">
        <v>16</v>
      </c>
      <c r="R12" s="18">
        <v>17</v>
      </c>
      <c r="S12" s="19">
        <v>18</v>
      </c>
    </row>
    <row r="13" spans="1:19" s="5" customFormat="1" ht="10.5" x14ac:dyDescent="0.25">
      <c r="A13" s="6"/>
      <c r="B13" s="6"/>
      <c r="C13" s="6" t="s">
        <v>27</v>
      </c>
      <c r="D13" s="6" t="s">
        <v>28</v>
      </c>
      <c r="E13" s="6" t="s">
        <v>28</v>
      </c>
      <c r="F13" s="7">
        <f>F16</f>
        <v>0</v>
      </c>
      <c r="G13" s="6" t="s">
        <v>28</v>
      </c>
      <c r="H13" s="6" t="s">
        <v>28</v>
      </c>
      <c r="I13" s="7">
        <f>+I16</f>
        <v>0</v>
      </c>
      <c r="J13" s="7">
        <f>J16</f>
        <v>0</v>
      </c>
      <c r="K13" s="6" t="s">
        <v>28</v>
      </c>
      <c r="L13" s="6" t="s">
        <v>28</v>
      </c>
      <c r="M13" s="7">
        <f>+M16+M20</f>
        <v>70</v>
      </c>
      <c r="N13" s="6" t="s">
        <v>28</v>
      </c>
      <c r="O13" s="7">
        <f>+O16+O20</f>
        <v>70</v>
      </c>
      <c r="P13" s="6" t="s">
        <v>28</v>
      </c>
      <c r="Q13" s="6" t="s">
        <v>28</v>
      </c>
      <c r="R13" s="7">
        <f>+R16+R20</f>
        <v>70</v>
      </c>
      <c r="S13" s="6" t="s">
        <v>28</v>
      </c>
    </row>
    <row r="14" spans="1:19" s="1" customFormat="1" ht="10.5" x14ac:dyDescent="0.2">
      <c r="A14" s="33" t="s">
        <v>29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1" customFormat="1" ht="10.5" x14ac:dyDescent="0.2">
      <c r="A15" s="28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5" customFormat="1" ht="10.5" x14ac:dyDescent="0.25">
      <c r="A16" s="19"/>
      <c r="B16" s="19"/>
      <c r="C16" s="19" t="s">
        <v>31</v>
      </c>
      <c r="D16" s="19" t="s">
        <v>28</v>
      </c>
      <c r="E16" s="19" t="s">
        <v>28</v>
      </c>
      <c r="F16" s="8">
        <v>0</v>
      </c>
      <c r="G16" s="19" t="s">
        <v>28</v>
      </c>
      <c r="H16" s="19" t="s">
        <v>28</v>
      </c>
      <c r="I16" s="8">
        <v>0</v>
      </c>
      <c r="J16" s="8">
        <v>0</v>
      </c>
      <c r="K16" s="19" t="s">
        <v>28</v>
      </c>
      <c r="L16" s="19" t="s">
        <v>28</v>
      </c>
      <c r="M16" s="8">
        <f>SUM(M18)</f>
        <v>0</v>
      </c>
      <c r="N16" s="19" t="s">
        <v>28</v>
      </c>
      <c r="O16" s="8">
        <f>SUM(O18)</f>
        <v>0</v>
      </c>
      <c r="P16" s="19" t="s">
        <v>28</v>
      </c>
      <c r="Q16" s="19" t="s">
        <v>28</v>
      </c>
      <c r="R16" s="8">
        <f>SUM(R18)</f>
        <v>0</v>
      </c>
      <c r="S16" s="19" t="s">
        <v>28</v>
      </c>
    </row>
    <row r="17" spans="1:19" s="1" customFormat="1" ht="10.5" x14ac:dyDescent="0.2">
      <c r="A17" s="29" t="s">
        <v>32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1" customFormat="1" ht="10.5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s="1" customFormat="1" ht="10.5" x14ac:dyDescent="0.2">
      <c r="A19" s="28" t="s">
        <v>33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5" customFormat="1" ht="10.5" x14ac:dyDescent="0.25">
      <c r="A20" s="19"/>
      <c r="B20" s="19"/>
      <c r="C20" s="19" t="s">
        <v>31</v>
      </c>
      <c r="D20" s="19" t="s">
        <v>28</v>
      </c>
      <c r="E20" s="19" t="s">
        <v>28</v>
      </c>
      <c r="F20" s="19" t="s">
        <v>28</v>
      </c>
      <c r="G20" s="19" t="s">
        <v>28</v>
      </c>
      <c r="H20" s="19" t="s">
        <v>28</v>
      </c>
      <c r="I20" s="19" t="s">
        <v>28</v>
      </c>
      <c r="J20" s="19" t="s">
        <v>28</v>
      </c>
      <c r="K20" s="19" t="s">
        <v>28</v>
      </c>
      <c r="L20" s="19" t="s">
        <v>28</v>
      </c>
      <c r="M20" s="8">
        <f>SUM(M22:M22)</f>
        <v>70</v>
      </c>
      <c r="N20" s="19" t="s">
        <v>28</v>
      </c>
      <c r="O20" s="8">
        <f>SUM(O22:O22)</f>
        <v>70</v>
      </c>
      <c r="P20" s="19" t="s">
        <v>28</v>
      </c>
      <c r="Q20" s="19" t="s">
        <v>28</v>
      </c>
      <c r="R20" s="8">
        <f>SUM(R22:R22)</f>
        <v>70</v>
      </c>
      <c r="S20" s="19" t="s">
        <v>28</v>
      </c>
    </row>
    <row r="21" spans="1:19" s="1" customFormat="1" ht="10.5" x14ac:dyDescent="0.2">
      <c r="A21" s="29" t="s">
        <v>32</v>
      </c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5" customFormat="1" ht="42" x14ac:dyDescent="0.25">
      <c r="A22" s="10">
        <v>1</v>
      </c>
      <c r="B22" s="11">
        <v>79571100</v>
      </c>
      <c r="C22" s="18" t="s">
        <v>47</v>
      </c>
      <c r="D22" s="12" t="s">
        <v>48</v>
      </c>
      <c r="E22" s="10" t="s">
        <v>28</v>
      </c>
      <c r="F22" s="10" t="s">
        <v>28</v>
      </c>
      <c r="G22" s="10" t="s">
        <v>28</v>
      </c>
      <c r="H22" s="10" t="s">
        <v>28</v>
      </c>
      <c r="I22" s="10" t="s">
        <v>28</v>
      </c>
      <c r="J22" s="10" t="s">
        <v>28</v>
      </c>
      <c r="K22" s="19">
        <v>1</v>
      </c>
      <c r="L22" s="19">
        <v>70000</v>
      </c>
      <c r="M22" s="8">
        <v>70</v>
      </c>
      <c r="N22" s="19">
        <v>1</v>
      </c>
      <c r="O22" s="8">
        <v>70</v>
      </c>
      <c r="P22" s="13" t="s">
        <v>49</v>
      </c>
      <c r="Q22" s="10">
        <v>4214</v>
      </c>
      <c r="R22" s="8">
        <v>70</v>
      </c>
      <c r="S22" s="19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G24" sqref="G24"/>
    </sheetView>
  </sheetViews>
  <sheetFormatPr defaultRowHeight="15" x14ac:dyDescent="0.25"/>
  <sheetData>
    <row r="1" spans="1:19" s="1" customFormat="1" ht="50.25" customHeight="1" x14ac:dyDescent="0.3">
      <c r="A1" s="24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10.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s="1" customFormat="1" ht="14.25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1" customFormat="1" ht="14.25" x14ac:dyDescent="0.2">
      <c r="A4" s="26" t="s">
        <v>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1" customFormat="1" ht="14.25" x14ac:dyDescent="0.2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1" customFormat="1" ht="14.25" x14ac:dyDescent="0.25">
      <c r="A6" s="20" t="s">
        <v>2</v>
      </c>
      <c r="B6" s="20"/>
      <c r="C6" s="20"/>
      <c r="D6" s="20"/>
      <c r="E6" s="20"/>
      <c r="F6" s="20"/>
      <c r="G6" s="20"/>
      <c r="H6" s="20"/>
      <c r="I6" s="21"/>
      <c r="J6" s="2" t="s">
        <v>36</v>
      </c>
      <c r="K6" s="22"/>
      <c r="L6" s="23"/>
      <c r="M6" s="23"/>
      <c r="N6" s="23"/>
      <c r="O6" s="23"/>
      <c r="P6" s="23"/>
      <c r="Q6" s="23"/>
      <c r="R6" s="23"/>
      <c r="S6" s="23"/>
    </row>
    <row r="7" spans="1:19" s="1" customFormat="1" ht="14.2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1"/>
      <c r="J7" s="2" t="s">
        <v>37</v>
      </c>
      <c r="K7" s="22"/>
      <c r="L7" s="23"/>
      <c r="M7" s="23"/>
      <c r="N7" s="23"/>
      <c r="O7" s="23"/>
      <c r="P7" s="23"/>
      <c r="Q7" s="23"/>
      <c r="R7" s="23"/>
      <c r="S7" s="23"/>
    </row>
    <row r="8" spans="1:19" s="1" customFormat="1" ht="14.25" x14ac:dyDescent="0.25">
      <c r="A8" s="20" t="s">
        <v>5</v>
      </c>
      <c r="B8" s="20"/>
      <c r="C8" s="20"/>
      <c r="D8" s="20"/>
      <c r="E8" s="20"/>
      <c r="F8" s="20"/>
      <c r="G8" s="20"/>
      <c r="H8" s="20"/>
      <c r="I8" s="21"/>
      <c r="J8" s="2" t="s">
        <v>4</v>
      </c>
      <c r="K8" s="22"/>
      <c r="L8" s="23"/>
      <c r="M8" s="23"/>
      <c r="N8" s="23"/>
      <c r="O8" s="23"/>
      <c r="P8" s="23"/>
      <c r="Q8" s="23"/>
      <c r="R8" s="23"/>
      <c r="S8" s="23"/>
    </row>
    <row r="9" spans="1:19" s="1" customFormat="1" ht="10.5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s="1" customFormat="1" ht="86.25" customHeight="1" x14ac:dyDescent="0.2">
      <c r="A10" s="32" t="s">
        <v>6</v>
      </c>
      <c r="B10" s="31" t="s">
        <v>7</v>
      </c>
      <c r="C10" s="31"/>
      <c r="D10" s="31"/>
      <c r="E10" s="31"/>
      <c r="F10" s="31"/>
      <c r="G10" s="31" t="s">
        <v>8</v>
      </c>
      <c r="H10" s="32"/>
      <c r="I10" s="32"/>
      <c r="J10" s="31" t="s">
        <v>9</v>
      </c>
      <c r="K10" s="31" t="s">
        <v>10</v>
      </c>
      <c r="L10" s="32"/>
      <c r="M10" s="32"/>
      <c r="N10" s="31" t="s">
        <v>11</v>
      </c>
      <c r="O10" s="32"/>
      <c r="P10" s="31" t="s">
        <v>12</v>
      </c>
      <c r="Q10" s="32"/>
      <c r="R10" s="32"/>
      <c r="S10" s="32" t="s">
        <v>13</v>
      </c>
    </row>
    <row r="11" spans="1:19" s="1" customFormat="1" ht="120.75" customHeight="1" x14ac:dyDescent="0.2">
      <c r="A11" s="32"/>
      <c r="B11" s="3" t="s">
        <v>14</v>
      </c>
      <c r="C11" s="4" t="s">
        <v>15</v>
      </c>
      <c r="D11" s="3" t="s">
        <v>16</v>
      </c>
      <c r="E11" s="3" t="s">
        <v>17</v>
      </c>
      <c r="F11" s="3" t="s">
        <v>18</v>
      </c>
      <c r="G11" s="4" t="s">
        <v>19</v>
      </c>
      <c r="H11" s="3" t="s">
        <v>20</v>
      </c>
      <c r="I11" s="3" t="s">
        <v>21</v>
      </c>
      <c r="J11" s="32"/>
      <c r="K11" s="4" t="s">
        <v>19</v>
      </c>
      <c r="L11" s="3" t="s">
        <v>20</v>
      </c>
      <c r="M11" s="3" t="s">
        <v>22</v>
      </c>
      <c r="N11" s="3" t="s">
        <v>23</v>
      </c>
      <c r="O11" s="3" t="s">
        <v>24</v>
      </c>
      <c r="P11" s="3" t="s">
        <v>25</v>
      </c>
      <c r="Q11" s="4" t="s">
        <v>6</v>
      </c>
      <c r="R11" s="3" t="s">
        <v>26</v>
      </c>
      <c r="S11" s="32"/>
    </row>
    <row r="12" spans="1:19" s="5" customFormat="1" ht="10.5" x14ac:dyDescent="0.25">
      <c r="A12" s="4"/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3">
        <v>9</v>
      </c>
      <c r="K12" s="4">
        <v>10</v>
      </c>
      <c r="L12" s="4">
        <v>11</v>
      </c>
      <c r="M12" s="4">
        <v>12</v>
      </c>
      <c r="N12" s="4">
        <v>13</v>
      </c>
      <c r="O12" s="3">
        <v>14</v>
      </c>
      <c r="P12" s="4">
        <v>15</v>
      </c>
      <c r="Q12" s="4">
        <v>16</v>
      </c>
      <c r="R12" s="3">
        <v>17</v>
      </c>
      <c r="S12" s="4">
        <v>18</v>
      </c>
    </row>
    <row r="13" spans="1:19" s="5" customFormat="1" ht="10.5" x14ac:dyDescent="0.25">
      <c r="A13" s="6"/>
      <c r="B13" s="6"/>
      <c r="C13" s="6" t="s">
        <v>27</v>
      </c>
      <c r="D13" s="6" t="s">
        <v>28</v>
      </c>
      <c r="E13" s="6" t="s">
        <v>28</v>
      </c>
      <c r="F13" s="7">
        <f>F16</f>
        <v>0</v>
      </c>
      <c r="G13" s="6" t="s">
        <v>28</v>
      </c>
      <c r="H13" s="6" t="s">
        <v>28</v>
      </c>
      <c r="I13" s="7">
        <f>+I16</f>
        <v>0</v>
      </c>
      <c r="J13" s="7">
        <f>J16</f>
        <v>0</v>
      </c>
      <c r="K13" s="6" t="s">
        <v>28</v>
      </c>
      <c r="L13" s="6" t="s">
        <v>28</v>
      </c>
      <c r="M13" s="7">
        <f>+M16+M20</f>
        <v>210</v>
      </c>
      <c r="N13" s="6" t="s">
        <v>28</v>
      </c>
      <c r="O13" s="7">
        <f>+O16+O20</f>
        <v>210</v>
      </c>
      <c r="P13" s="6" t="s">
        <v>28</v>
      </c>
      <c r="Q13" s="6" t="s">
        <v>28</v>
      </c>
      <c r="R13" s="7">
        <f>+R16+R20</f>
        <v>210</v>
      </c>
      <c r="S13" s="6" t="s">
        <v>28</v>
      </c>
    </row>
    <row r="14" spans="1:19" s="1" customFormat="1" ht="10.5" x14ac:dyDescent="0.2">
      <c r="A14" s="33" t="s">
        <v>29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1" customFormat="1" ht="10.5" x14ac:dyDescent="0.2">
      <c r="A15" s="28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5" customFormat="1" ht="10.5" x14ac:dyDescent="0.25">
      <c r="A16" s="4"/>
      <c r="B16" s="4"/>
      <c r="C16" s="4" t="s">
        <v>31</v>
      </c>
      <c r="D16" s="4" t="s">
        <v>28</v>
      </c>
      <c r="E16" s="4" t="s">
        <v>28</v>
      </c>
      <c r="F16" s="8">
        <v>0</v>
      </c>
      <c r="G16" s="4" t="s">
        <v>28</v>
      </c>
      <c r="H16" s="4" t="s">
        <v>28</v>
      </c>
      <c r="I16" s="8">
        <v>0</v>
      </c>
      <c r="J16" s="8">
        <v>0</v>
      </c>
      <c r="K16" s="4" t="s">
        <v>28</v>
      </c>
      <c r="L16" s="4" t="s">
        <v>28</v>
      </c>
      <c r="M16" s="8">
        <f>SUM(M18)</f>
        <v>0</v>
      </c>
      <c r="N16" s="4" t="s">
        <v>28</v>
      </c>
      <c r="O16" s="8">
        <f>SUM(O18)</f>
        <v>0</v>
      </c>
      <c r="P16" s="4" t="s">
        <v>28</v>
      </c>
      <c r="Q16" s="4" t="s">
        <v>28</v>
      </c>
      <c r="R16" s="8">
        <f>SUM(R18)</f>
        <v>0</v>
      </c>
      <c r="S16" s="4" t="s">
        <v>28</v>
      </c>
    </row>
    <row r="17" spans="1:19" s="1" customFormat="1" ht="10.5" x14ac:dyDescent="0.2">
      <c r="A17" s="29" t="s">
        <v>32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1" customFormat="1" ht="10.5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s="1" customFormat="1" ht="10.5" x14ac:dyDescent="0.2">
      <c r="A19" s="28" t="s">
        <v>33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5" customFormat="1" ht="10.5" x14ac:dyDescent="0.25">
      <c r="A20" s="4"/>
      <c r="B20" s="4"/>
      <c r="C20" s="4" t="s">
        <v>31</v>
      </c>
      <c r="D20" s="4" t="s">
        <v>28</v>
      </c>
      <c r="E20" s="4" t="s">
        <v>28</v>
      </c>
      <c r="F20" s="4" t="s">
        <v>28</v>
      </c>
      <c r="G20" s="4" t="s">
        <v>28</v>
      </c>
      <c r="H20" s="4" t="s">
        <v>28</v>
      </c>
      <c r="I20" s="4" t="s">
        <v>28</v>
      </c>
      <c r="J20" s="4" t="s">
        <v>28</v>
      </c>
      <c r="K20" s="4" t="s">
        <v>28</v>
      </c>
      <c r="L20" s="4" t="s">
        <v>28</v>
      </c>
      <c r="M20" s="8">
        <f>SUM(M22:M22)</f>
        <v>210</v>
      </c>
      <c r="N20" s="4" t="s">
        <v>28</v>
      </c>
      <c r="O20" s="8">
        <f>SUM(O22:O22)</f>
        <v>210</v>
      </c>
      <c r="P20" s="4" t="s">
        <v>28</v>
      </c>
      <c r="Q20" s="4" t="s">
        <v>28</v>
      </c>
      <c r="R20" s="8">
        <f>SUM(R22:R22)</f>
        <v>210</v>
      </c>
      <c r="S20" s="4" t="s">
        <v>28</v>
      </c>
    </row>
    <row r="21" spans="1:19" s="1" customFormat="1" ht="10.5" x14ac:dyDescent="0.2">
      <c r="A21" s="29" t="s">
        <v>32</v>
      </c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5" customFormat="1" ht="42" x14ac:dyDescent="0.25">
      <c r="A22" s="10">
        <v>1</v>
      </c>
      <c r="B22" s="11">
        <v>50311120</v>
      </c>
      <c r="C22" s="3" t="s">
        <v>39</v>
      </c>
      <c r="D22" s="12" t="s">
        <v>41</v>
      </c>
      <c r="E22" s="10" t="s">
        <v>28</v>
      </c>
      <c r="F22" s="10" t="s">
        <v>28</v>
      </c>
      <c r="G22" s="10" t="s">
        <v>28</v>
      </c>
      <c r="H22" s="10" t="s">
        <v>28</v>
      </c>
      <c r="I22" s="10" t="s">
        <v>28</v>
      </c>
      <c r="J22" s="10" t="s">
        <v>28</v>
      </c>
      <c r="K22" s="4">
        <v>70</v>
      </c>
      <c r="L22" s="4">
        <v>3000</v>
      </c>
      <c r="M22" s="8">
        <v>210</v>
      </c>
      <c r="N22" s="4">
        <v>70</v>
      </c>
      <c r="O22" s="8">
        <v>210</v>
      </c>
      <c r="P22" s="13" t="s">
        <v>40</v>
      </c>
      <c r="Q22" s="10">
        <v>4241</v>
      </c>
      <c r="R22" s="8">
        <v>210</v>
      </c>
      <c r="S22" s="4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7" workbookViewId="0">
      <selection activeCell="U25" sqref="U25"/>
    </sheetView>
  </sheetViews>
  <sheetFormatPr defaultRowHeight="15" x14ac:dyDescent="0.25"/>
  <sheetData>
    <row r="1" spans="1:19" s="1" customFormat="1" ht="50.25" customHeight="1" x14ac:dyDescent="0.3">
      <c r="A1" s="24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10.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s="1" customFormat="1" ht="14.25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1" customFormat="1" ht="14.25" x14ac:dyDescent="0.2">
      <c r="A4" s="26" t="s">
        <v>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1" customFormat="1" ht="14.25" x14ac:dyDescent="0.2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1" customFormat="1" ht="14.25" x14ac:dyDescent="0.25">
      <c r="A6" s="20" t="s">
        <v>2</v>
      </c>
      <c r="B6" s="20"/>
      <c r="C6" s="20"/>
      <c r="D6" s="20"/>
      <c r="E6" s="20"/>
      <c r="F6" s="20"/>
      <c r="G6" s="20"/>
      <c r="H6" s="20"/>
      <c r="I6" s="21"/>
      <c r="J6" s="2" t="s">
        <v>42</v>
      </c>
      <c r="K6" s="22"/>
      <c r="L6" s="23"/>
      <c r="M6" s="23"/>
      <c r="N6" s="23"/>
      <c r="O6" s="23"/>
      <c r="P6" s="23"/>
      <c r="Q6" s="23"/>
      <c r="R6" s="23"/>
      <c r="S6" s="23"/>
    </row>
    <row r="7" spans="1:19" s="1" customFormat="1" ht="14.2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1"/>
      <c r="J7" s="2" t="s">
        <v>43</v>
      </c>
      <c r="K7" s="22"/>
      <c r="L7" s="23"/>
      <c r="M7" s="23"/>
      <c r="N7" s="23"/>
      <c r="O7" s="23"/>
      <c r="P7" s="23"/>
      <c r="Q7" s="23"/>
      <c r="R7" s="23"/>
      <c r="S7" s="23"/>
    </row>
    <row r="8" spans="1:19" s="1" customFormat="1" ht="14.25" x14ac:dyDescent="0.25">
      <c r="A8" s="20" t="s">
        <v>5</v>
      </c>
      <c r="B8" s="20"/>
      <c r="C8" s="20"/>
      <c r="D8" s="20"/>
      <c r="E8" s="20"/>
      <c r="F8" s="20"/>
      <c r="G8" s="20"/>
      <c r="H8" s="20"/>
      <c r="I8" s="21"/>
      <c r="J8" s="2" t="s">
        <v>4</v>
      </c>
      <c r="K8" s="22"/>
      <c r="L8" s="23"/>
      <c r="M8" s="23"/>
      <c r="N8" s="23"/>
      <c r="O8" s="23"/>
      <c r="P8" s="23"/>
      <c r="Q8" s="23"/>
      <c r="R8" s="23"/>
      <c r="S8" s="23"/>
    </row>
    <row r="9" spans="1:19" s="1" customFormat="1" ht="10.5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s="1" customFormat="1" ht="86.25" customHeight="1" x14ac:dyDescent="0.2">
      <c r="A10" s="32" t="s">
        <v>6</v>
      </c>
      <c r="B10" s="31" t="s">
        <v>7</v>
      </c>
      <c r="C10" s="31"/>
      <c r="D10" s="31"/>
      <c r="E10" s="31"/>
      <c r="F10" s="31"/>
      <c r="G10" s="31" t="s">
        <v>8</v>
      </c>
      <c r="H10" s="32"/>
      <c r="I10" s="32"/>
      <c r="J10" s="31" t="s">
        <v>9</v>
      </c>
      <c r="K10" s="31" t="s">
        <v>10</v>
      </c>
      <c r="L10" s="32"/>
      <c r="M10" s="32"/>
      <c r="N10" s="31" t="s">
        <v>11</v>
      </c>
      <c r="O10" s="32"/>
      <c r="P10" s="31" t="s">
        <v>12</v>
      </c>
      <c r="Q10" s="32"/>
      <c r="R10" s="32"/>
      <c r="S10" s="32" t="s">
        <v>13</v>
      </c>
    </row>
    <row r="11" spans="1:19" s="1" customFormat="1" ht="120.75" customHeight="1" x14ac:dyDescent="0.2">
      <c r="A11" s="32"/>
      <c r="B11" s="15" t="s">
        <v>14</v>
      </c>
      <c r="C11" s="16" t="s">
        <v>15</v>
      </c>
      <c r="D11" s="15" t="s">
        <v>16</v>
      </c>
      <c r="E11" s="15" t="s">
        <v>17</v>
      </c>
      <c r="F11" s="15" t="s">
        <v>18</v>
      </c>
      <c r="G11" s="16" t="s">
        <v>19</v>
      </c>
      <c r="H11" s="15" t="s">
        <v>20</v>
      </c>
      <c r="I11" s="15" t="s">
        <v>21</v>
      </c>
      <c r="J11" s="32"/>
      <c r="K11" s="16" t="s">
        <v>19</v>
      </c>
      <c r="L11" s="15" t="s">
        <v>20</v>
      </c>
      <c r="M11" s="15" t="s">
        <v>22</v>
      </c>
      <c r="N11" s="15" t="s">
        <v>23</v>
      </c>
      <c r="O11" s="15" t="s">
        <v>24</v>
      </c>
      <c r="P11" s="15" t="s">
        <v>25</v>
      </c>
      <c r="Q11" s="16" t="s">
        <v>6</v>
      </c>
      <c r="R11" s="15" t="s">
        <v>26</v>
      </c>
      <c r="S11" s="32"/>
    </row>
    <row r="12" spans="1:19" s="5" customFormat="1" ht="10.5" x14ac:dyDescent="0.25">
      <c r="A12" s="16"/>
      <c r="B12" s="16">
        <v>1</v>
      </c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  <c r="I12" s="16">
        <v>8</v>
      </c>
      <c r="J12" s="15">
        <v>9</v>
      </c>
      <c r="K12" s="16">
        <v>10</v>
      </c>
      <c r="L12" s="16">
        <v>11</v>
      </c>
      <c r="M12" s="16">
        <v>12</v>
      </c>
      <c r="N12" s="16">
        <v>13</v>
      </c>
      <c r="O12" s="15">
        <v>14</v>
      </c>
      <c r="P12" s="16">
        <v>15</v>
      </c>
      <c r="Q12" s="16">
        <v>16</v>
      </c>
      <c r="R12" s="15">
        <v>17</v>
      </c>
      <c r="S12" s="16">
        <v>18</v>
      </c>
    </row>
    <row r="13" spans="1:19" s="5" customFormat="1" ht="10.5" x14ac:dyDescent="0.25">
      <c r="A13" s="6"/>
      <c r="B13" s="6"/>
      <c r="C13" s="6" t="s">
        <v>27</v>
      </c>
      <c r="D13" s="6" t="s">
        <v>28</v>
      </c>
      <c r="E13" s="6" t="s">
        <v>28</v>
      </c>
      <c r="F13" s="7">
        <f>F16</f>
        <v>0</v>
      </c>
      <c r="G13" s="6" t="s">
        <v>28</v>
      </c>
      <c r="H13" s="6" t="s">
        <v>28</v>
      </c>
      <c r="I13" s="7">
        <f>+I16</f>
        <v>0</v>
      </c>
      <c r="J13" s="7">
        <f>J16</f>
        <v>0</v>
      </c>
      <c r="K13" s="6" t="s">
        <v>28</v>
      </c>
      <c r="L13" s="6" t="s">
        <v>28</v>
      </c>
      <c r="M13" s="7">
        <f>+M16+M20</f>
        <v>554.5</v>
      </c>
      <c r="N13" s="6" t="s">
        <v>28</v>
      </c>
      <c r="O13" s="7">
        <f>+O16+O20</f>
        <v>554.5</v>
      </c>
      <c r="P13" s="6" t="s">
        <v>28</v>
      </c>
      <c r="Q13" s="6" t="s">
        <v>28</v>
      </c>
      <c r="R13" s="7">
        <f>+R16+R20</f>
        <v>554.5</v>
      </c>
      <c r="S13" s="6" t="s">
        <v>28</v>
      </c>
    </row>
    <row r="14" spans="1:19" s="1" customFormat="1" ht="10.5" x14ac:dyDescent="0.2">
      <c r="A14" s="33" t="s">
        <v>29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1" customFormat="1" ht="10.5" x14ac:dyDescent="0.2">
      <c r="A15" s="28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5" customFormat="1" ht="10.5" x14ac:dyDescent="0.25">
      <c r="A16" s="16"/>
      <c r="B16" s="16"/>
      <c r="C16" s="16" t="s">
        <v>31</v>
      </c>
      <c r="D16" s="16" t="s">
        <v>28</v>
      </c>
      <c r="E16" s="16" t="s">
        <v>28</v>
      </c>
      <c r="F16" s="8">
        <v>0</v>
      </c>
      <c r="G16" s="16" t="s">
        <v>28</v>
      </c>
      <c r="H16" s="16" t="s">
        <v>28</v>
      </c>
      <c r="I16" s="8">
        <v>0</v>
      </c>
      <c r="J16" s="8">
        <v>0</v>
      </c>
      <c r="K16" s="16" t="s">
        <v>28</v>
      </c>
      <c r="L16" s="16" t="s">
        <v>28</v>
      </c>
      <c r="M16" s="8">
        <f>SUM(M18)</f>
        <v>0</v>
      </c>
      <c r="N16" s="16" t="s">
        <v>28</v>
      </c>
      <c r="O16" s="8">
        <f>SUM(O18)</f>
        <v>0</v>
      </c>
      <c r="P16" s="16" t="s">
        <v>28</v>
      </c>
      <c r="Q16" s="16" t="s">
        <v>28</v>
      </c>
      <c r="R16" s="8">
        <f>SUM(R18)</f>
        <v>0</v>
      </c>
      <c r="S16" s="16" t="s">
        <v>28</v>
      </c>
    </row>
    <row r="17" spans="1:19" s="1" customFormat="1" ht="10.5" x14ac:dyDescent="0.2">
      <c r="A17" s="29" t="s">
        <v>32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1" customFormat="1" ht="10.5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" customFormat="1" ht="10.5" x14ac:dyDescent="0.2">
      <c r="A19" s="28" t="s">
        <v>33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5" customFormat="1" ht="10.5" x14ac:dyDescent="0.25">
      <c r="A20" s="16"/>
      <c r="B20" s="16"/>
      <c r="C20" s="16" t="s">
        <v>31</v>
      </c>
      <c r="D20" s="16" t="s">
        <v>28</v>
      </c>
      <c r="E20" s="16" t="s">
        <v>28</v>
      </c>
      <c r="F20" s="16" t="s">
        <v>28</v>
      </c>
      <c r="G20" s="16" t="s">
        <v>28</v>
      </c>
      <c r="H20" s="16" t="s">
        <v>28</v>
      </c>
      <c r="I20" s="16" t="s">
        <v>28</v>
      </c>
      <c r="J20" s="16" t="s">
        <v>28</v>
      </c>
      <c r="K20" s="16" t="s">
        <v>28</v>
      </c>
      <c r="L20" s="16" t="s">
        <v>28</v>
      </c>
      <c r="M20" s="8">
        <f>SUM(M22:M23)</f>
        <v>554.5</v>
      </c>
      <c r="N20" s="16" t="s">
        <v>28</v>
      </c>
      <c r="O20" s="8">
        <f>SUM(O22:O23)</f>
        <v>554.5</v>
      </c>
      <c r="P20" s="16" t="s">
        <v>28</v>
      </c>
      <c r="Q20" s="16" t="s">
        <v>28</v>
      </c>
      <c r="R20" s="8">
        <f>SUM(R22:R23)</f>
        <v>554.5</v>
      </c>
      <c r="S20" s="16" t="s">
        <v>28</v>
      </c>
    </row>
    <row r="21" spans="1:19" s="1" customFormat="1" ht="10.5" x14ac:dyDescent="0.2">
      <c r="A21" s="29" t="s">
        <v>32</v>
      </c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" customFormat="1" ht="42" x14ac:dyDescent="0.2">
      <c r="A22" s="10">
        <v>1</v>
      </c>
      <c r="B22" s="11">
        <v>31521220</v>
      </c>
      <c r="C22" s="15" t="s">
        <v>50</v>
      </c>
      <c r="D22" s="12" t="s">
        <v>41</v>
      </c>
      <c r="E22" s="10" t="s">
        <v>28</v>
      </c>
      <c r="F22" s="10" t="s">
        <v>28</v>
      </c>
      <c r="G22" s="10" t="s">
        <v>28</v>
      </c>
      <c r="H22" s="10" t="s">
        <v>28</v>
      </c>
      <c r="I22" s="10" t="s">
        <v>28</v>
      </c>
      <c r="J22" s="10" t="s">
        <v>28</v>
      </c>
      <c r="K22" s="16">
        <v>200</v>
      </c>
      <c r="L22" s="16">
        <v>2300</v>
      </c>
      <c r="M22" s="8">
        <v>460</v>
      </c>
      <c r="N22" s="16">
        <v>200</v>
      </c>
      <c r="O22" s="8">
        <v>460</v>
      </c>
      <c r="P22" s="13" t="s">
        <v>45</v>
      </c>
      <c r="Q22" s="10">
        <v>4269</v>
      </c>
      <c r="R22" s="8">
        <v>460</v>
      </c>
      <c r="S22" s="16" t="s">
        <v>34</v>
      </c>
    </row>
    <row r="23" spans="1:19" s="5" customFormat="1" ht="42" x14ac:dyDescent="0.25">
      <c r="A23" s="10">
        <v>2</v>
      </c>
      <c r="B23" s="11">
        <v>31221160</v>
      </c>
      <c r="C23" s="15" t="s">
        <v>44</v>
      </c>
      <c r="D23" s="12" t="s">
        <v>41</v>
      </c>
      <c r="E23" s="10" t="s">
        <v>28</v>
      </c>
      <c r="F23" s="10" t="s">
        <v>28</v>
      </c>
      <c r="G23" s="10" t="s">
        <v>28</v>
      </c>
      <c r="H23" s="10" t="s">
        <v>28</v>
      </c>
      <c r="I23" s="10" t="s">
        <v>28</v>
      </c>
      <c r="J23" s="10" t="s">
        <v>28</v>
      </c>
      <c r="K23" s="16">
        <v>35</v>
      </c>
      <c r="L23" s="16">
        <v>2700</v>
      </c>
      <c r="M23" s="8">
        <v>94.5</v>
      </c>
      <c r="N23" s="16">
        <v>35</v>
      </c>
      <c r="O23" s="8">
        <v>94.5</v>
      </c>
      <c r="P23" s="13" t="s">
        <v>45</v>
      </c>
      <c r="Q23" s="10">
        <v>4269</v>
      </c>
      <c r="R23" s="8">
        <v>94.5</v>
      </c>
      <c r="S23" s="16" t="s">
        <v>34</v>
      </c>
    </row>
    <row r="24" spans="1:19" s="5" customFormat="1" ht="42" x14ac:dyDescent="0.25">
      <c r="A24" s="10">
        <v>3</v>
      </c>
      <c r="B24" s="11">
        <v>34921470</v>
      </c>
      <c r="C24" s="18" t="s">
        <v>51</v>
      </c>
      <c r="D24" s="12" t="s">
        <v>41</v>
      </c>
      <c r="E24" s="10" t="s">
        <v>28</v>
      </c>
      <c r="F24" s="10" t="s">
        <v>28</v>
      </c>
      <c r="G24" s="10" t="s">
        <v>28</v>
      </c>
      <c r="H24" s="10" t="s">
        <v>28</v>
      </c>
      <c r="I24" s="10" t="s">
        <v>28</v>
      </c>
      <c r="J24" s="10" t="s">
        <v>28</v>
      </c>
      <c r="K24" s="19">
        <v>20</v>
      </c>
      <c r="L24" s="19">
        <v>25000</v>
      </c>
      <c r="M24" s="8">
        <v>500</v>
      </c>
      <c r="N24" s="19">
        <v>20</v>
      </c>
      <c r="O24" s="8">
        <v>500</v>
      </c>
      <c r="P24" s="13" t="s">
        <v>45</v>
      </c>
      <c r="Q24" s="10">
        <v>4269</v>
      </c>
      <c r="R24" s="8">
        <v>500</v>
      </c>
      <c r="S24" s="19" t="s">
        <v>34</v>
      </c>
    </row>
    <row r="25" spans="1:19" s="5" customFormat="1" ht="42" x14ac:dyDescent="0.25">
      <c r="A25" s="10">
        <v>4</v>
      </c>
      <c r="B25" s="11">
        <v>31321290</v>
      </c>
      <c r="C25" s="18" t="s">
        <v>52</v>
      </c>
      <c r="D25" s="12" t="s">
        <v>53</v>
      </c>
      <c r="E25" s="10" t="s">
        <v>28</v>
      </c>
      <c r="F25" s="10" t="s">
        <v>28</v>
      </c>
      <c r="G25" s="10" t="s">
        <v>28</v>
      </c>
      <c r="H25" s="10" t="s">
        <v>28</v>
      </c>
      <c r="I25" s="10" t="s">
        <v>28</v>
      </c>
      <c r="J25" s="10" t="s">
        <v>28</v>
      </c>
      <c r="K25" s="19">
        <v>1000</v>
      </c>
      <c r="L25" s="19">
        <v>140</v>
      </c>
      <c r="M25" s="8">
        <v>140</v>
      </c>
      <c r="N25" s="19">
        <v>1000</v>
      </c>
      <c r="O25" s="8">
        <v>140</v>
      </c>
      <c r="P25" s="13" t="s">
        <v>45</v>
      </c>
      <c r="Q25" s="10">
        <v>4269</v>
      </c>
      <c r="R25" s="8">
        <v>140</v>
      </c>
      <c r="S25" s="19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01-1-1</vt:lpstr>
      <vt:lpstr>01-6-1</vt:lpstr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2023-02-07T08:24:55Z</dcterms:created>
  <dcterms:modified xsi:type="dcterms:W3CDTF">2023-02-21T08:45:29Z</dcterms:modified>
</cp:coreProperties>
</file>